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3C0BCBC-87FF-455F-97A5-E0135F62AF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Blad1" sheetId="4" r:id="rId2"/>
    <sheet name="Groeiend Gemiddelde" sheetId="5" r:id="rId3"/>
    <sheet name="Omzet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4" l="1"/>
  <c r="C10" i="4"/>
  <c r="C11" i="4"/>
  <c r="C12" i="4"/>
  <c r="C3" i="4"/>
  <c r="C4" i="4"/>
  <c r="C5" i="4"/>
  <c r="C6" i="4"/>
  <c r="C7" i="4"/>
  <c r="C8" i="4"/>
  <c r="C13" i="4"/>
  <c r="C14" i="4"/>
  <c r="C15" i="4"/>
  <c r="C16" i="4"/>
  <c r="C4" i="6"/>
  <c r="P4" i="6"/>
  <c r="C5" i="6"/>
  <c r="P5" i="6"/>
  <c r="C6" i="6"/>
  <c r="P6" i="6"/>
  <c r="C7" i="6"/>
  <c r="P7" i="6"/>
  <c r="C8" i="6"/>
  <c r="P8" i="6"/>
  <c r="C9" i="6"/>
  <c r="P9" i="6"/>
  <c r="C10" i="6"/>
  <c r="P10" i="6"/>
  <c r="C11" i="6"/>
  <c r="P11" i="6"/>
  <c r="C12" i="6"/>
  <c r="P12" i="6"/>
  <c r="C13" i="6"/>
  <c r="P13" i="6"/>
  <c r="C14" i="6"/>
  <c r="P14" i="6"/>
  <c r="C15" i="6"/>
  <c r="P15" i="6"/>
  <c r="C2" i="5"/>
  <c r="C3" i="5"/>
  <c r="C4" i="5"/>
  <c r="C5" i="5"/>
  <c r="C2" i="4"/>
</calcChain>
</file>

<file path=xl/sharedStrings.xml><?xml version="1.0" encoding="utf-8"?>
<sst xmlns="http://schemas.openxmlformats.org/spreadsheetml/2006/main" count="82" uniqueCount="68">
  <si>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</si>
  <si>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</si>
  <si>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</si>
  <si>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</si>
  <si>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</si>
  <si>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</si>
  <si>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</si>
  <si>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</si>
  <si>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leerling</t>
  </si>
  <si>
    <t>cijfer</t>
  </si>
  <si>
    <t>gemiddelde</t>
  </si>
  <si>
    <t>leerl 1</t>
  </si>
  <si>
    <t>leerl 2</t>
  </si>
  <si>
    <t>leerl 3</t>
  </si>
  <si>
    <t>leerl 4</t>
  </si>
  <si>
    <t>leerl 5</t>
  </si>
  <si>
    <t>leerl 6</t>
  </si>
  <si>
    <t>leerl 7</t>
  </si>
  <si>
    <t>leerl 8</t>
  </si>
  <si>
    <t>leerl 9</t>
  </si>
  <si>
    <t>leerl 10</t>
  </si>
  <si>
    <t>leerl 11</t>
  </si>
  <si>
    <t>leerl 12</t>
  </si>
  <si>
    <t>leerl 13</t>
  </si>
  <si>
    <t>leerl 14</t>
  </si>
  <si>
    <t>leerl 15</t>
  </si>
  <si>
    <t>kwartaal 1</t>
  </si>
  <si>
    <t>kwartaal 2</t>
  </si>
  <si>
    <t>kwartaal 3</t>
  </si>
  <si>
    <t>kwartaal 4</t>
  </si>
  <si>
    <t>Regio 1</t>
  </si>
  <si>
    <t>Groeiend Gem</t>
  </si>
  <si>
    <t>dec</t>
  </si>
  <si>
    <t>nov</t>
  </si>
  <si>
    <t>okt</t>
  </si>
  <si>
    <t>sep</t>
  </si>
  <si>
    <t>aug</t>
  </si>
  <si>
    <t>jul</t>
  </si>
  <si>
    <t>jun</t>
  </si>
  <si>
    <t>mei</t>
  </si>
  <si>
    <t>apr</t>
  </si>
  <si>
    <t>mrt</t>
  </si>
  <si>
    <t>feb</t>
  </si>
  <si>
    <t>jan</t>
  </si>
  <si>
    <t>vorig jaar</t>
  </si>
  <si>
    <t>dit jaar</t>
  </si>
  <si>
    <t>Cum gem</t>
  </si>
  <si>
    <t>Omzet per maand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</si>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</sst>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11" fillId="0" borderId="0" xfId="10" applyFont="1"/>
    <xf numFmtId="2" fontId="11" fillId="0" borderId="0" xfId="10" applyNumberFormat="1" applyFont="1"/>
    <xf numFmtId="0" fontId="11" fillId="0" borderId="0" xfId="10" applyFont="1" applyAlignment="1">
      <alignment horizontal="right"/>
    </xf>
    <xf numFmtId="0" fontId="12" fillId="0" borderId="0" xfId="10" applyFont="1" applyAlignment="1">
      <alignment horizontal="center"/>
    </xf>
    <xf numFmtId="1" fontId="0" fillId="0" borderId="0" xfId="0" applyNumberFormat="1"/>
    <xf numFmtId="0" fontId="10" fillId="0" borderId="0" xfId="15"/>
    <xf numFmtId="3" fontId="10" fillId="0" borderId="0" xfId="15" applyNumberFormat="1"/>
    <xf numFmtId="0" fontId="14" fillId="0" borderId="0" xfId="15" applyFont="1" applyAlignment="1">
      <alignment horizontal="center"/>
    </xf>
    <xf numFmtId="0" fontId="2" fillId="5" borderId="0" xfId="1" applyFont="1" applyFill="1"/>
    <xf numFmtId="0" fontId="19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15" fillId="0" borderId="2" xfId="1" applyFont="1" applyBorder="1"/>
    <xf numFmtId="0" fontId="2" fillId="0" borderId="2" xfId="1" applyFont="1" applyBorder="1" applyAlignment="1">
      <alignment horizontal="center"/>
    </xf>
    <xf numFmtId="0" fontId="15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6" fillId="0" borderId="0" xfId="1" applyFont="1"/>
    <xf numFmtId="0" fontId="16" fillId="0" borderId="5" xfId="1" applyFont="1" applyBorder="1"/>
    <xf numFmtId="0" fontId="15" fillId="0" borderId="0" xfId="1" applyFont="1"/>
    <xf numFmtId="0" fontId="15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20" fillId="4" borderId="8" xfId="19" applyFont="1" applyFill="1" applyBorder="1" applyAlignment="1" applyProtection="1">
      <alignment horizontal="center"/>
    </xf>
    <xf numFmtId="0" fontId="3" fillId="3" borderId="0" xfId="21" quotePrefix="1" applyFill="1" applyBorder="1" applyAlignment="1" applyProtection="1">
      <alignment horizontal="left" indent="1"/>
    </xf>
    <xf numFmtId="0" fontId="5" fillId="3" borderId="13" xfId="21" applyFont="1" applyFill="1" applyBorder="1" applyAlignment="1" applyProtection="1">
      <alignment horizontal="center" vertical="center"/>
    </xf>
    <xf numFmtId="0" fontId="5" fillId="3" borderId="11" xfId="21" applyFont="1" applyFill="1" applyBorder="1" applyAlignment="1" applyProtection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22">
    <cellStyle name="Datum" xfId="5" xr:uid="{00000000-0005-0000-0000-000000000000}"/>
    <cellStyle name="Hyperlink 2" xfId="3" xr:uid="{00000000-0005-0000-0000-000001000000}"/>
    <cellStyle name="Hyperlink 2 2" xfId="20" xr:uid="{A27D6E83-2DA0-47F7-841C-C7AACD19F421}"/>
    <cellStyle name="Hyperlink 2 2 2" xfId="21" xr:uid="{06D234CE-F2D9-46C5-A7F0-BCECC9019B5E}"/>
    <cellStyle name="Hyperlink 3" xfId="19" xr:uid="{3CD83494-0E32-41E6-A534-C4C36BA086C9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10" xr:uid="{00000000-0005-0000-0000-000008000000}"/>
    <cellStyle name="Standaard 3" xfId="11" xr:uid="{00000000-0005-0000-0000-000009000000}"/>
    <cellStyle name="Standaard 3 2" xfId="12" xr:uid="{00000000-0005-0000-0000-00000A000000}"/>
    <cellStyle name="Standaard 4" xfId="13" xr:uid="{00000000-0005-0000-0000-00000B000000}"/>
    <cellStyle name="Standaard 5" xfId="14" xr:uid="{00000000-0005-0000-0000-00000C000000}"/>
    <cellStyle name="Standaard 6" xfId="15" xr:uid="{00000000-0005-0000-0000-00000D000000}"/>
    <cellStyle name="Standaard 6 2" xfId="16" xr:uid="{00000000-0005-0000-0000-00000E000000}"/>
    <cellStyle name="Standaard_#Auteursrecht" xfId="1" xr:uid="{00000000-0005-0000-0000-00000F000000}"/>
    <cellStyle name="Standaard_Auteursrecht" xfId="2" xr:uid="{00000000-0005-0000-0000-000010000000}"/>
    <cellStyle name="Valuta0" xfId="17" xr:uid="{00000000-0005-0000-0000-000011000000}"/>
    <cellStyle name="Vast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03054989816763E-2"/>
          <c:y val="9.0278083896497593E-2"/>
          <c:w val="0.88798370672097759"/>
          <c:h val="0.694446799203827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Blad1!$B$1</c:f>
              <c:strCache>
                <c:ptCount val="1"/>
                <c:pt idx="0">
                  <c:v>cijfer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D90-4474-8402-A258EED8D0DB}"/>
              </c:ext>
            </c:extLst>
          </c:dPt>
          <c:cat>
            <c:strRef>
              <c:f>Blad1!$A$2:$A$16</c:f>
              <c:strCache>
                <c:ptCount val="15"/>
                <c:pt idx="0">
                  <c:v>leerl 1</c:v>
                </c:pt>
                <c:pt idx="1">
                  <c:v>leerl 2</c:v>
                </c:pt>
                <c:pt idx="2">
                  <c:v>leerl 3</c:v>
                </c:pt>
                <c:pt idx="3">
                  <c:v>leerl 4</c:v>
                </c:pt>
                <c:pt idx="4">
                  <c:v>leerl 5</c:v>
                </c:pt>
                <c:pt idx="5">
                  <c:v>leerl 6</c:v>
                </c:pt>
                <c:pt idx="6">
                  <c:v>leerl 7</c:v>
                </c:pt>
                <c:pt idx="7">
                  <c:v>leerl 8</c:v>
                </c:pt>
                <c:pt idx="8">
                  <c:v>leerl 9</c:v>
                </c:pt>
                <c:pt idx="9">
                  <c:v>leerl 10</c:v>
                </c:pt>
                <c:pt idx="10">
                  <c:v>leerl 11</c:v>
                </c:pt>
                <c:pt idx="11">
                  <c:v>leerl 12</c:v>
                </c:pt>
                <c:pt idx="12">
                  <c:v>leerl 13</c:v>
                </c:pt>
                <c:pt idx="13">
                  <c:v>leerl 14</c:v>
                </c:pt>
                <c:pt idx="14">
                  <c:v>leerl 15</c:v>
                </c:pt>
              </c:strCache>
            </c:strRef>
          </c:cat>
          <c:val>
            <c:numRef>
              <c:f>Blad1!$B$2:$B$16</c:f>
              <c:numCache>
                <c:formatCode>General</c:formatCode>
                <c:ptCount val="15"/>
                <c:pt idx="0">
                  <c:v>4.8</c:v>
                </c:pt>
                <c:pt idx="1">
                  <c:v>5.7</c:v>
                </c:pt>
                <c:pt idx="2">
                  <c:v>6.7</c:v>
                </c:pt>
                <c:pt idx="3">
                  <c:v>8.3000000000000007</c:v>
                </c:pt>
                <c:pt idx="4">
                  <c:v>4.5</c:v>
                </c:pt>
                <c:pt idx="5">
                  <c:v>5.8</c:v>
                </c:pt>
                <c:pt idx="6">
                  <c:v>7.6</c:v>
                </c:pt>
                <c:pt idx="7">
                  <c:v>4.2</c:v>
                </c:pt>
                <c:pt idx="8">
                  <c:v>5.5</c:v>
                </c:pt>
                <c:pt idx="9">
                  <c:v>6.1</c:v>
                </c:pt>
                <c:pt idx="10">
                  <c:v>6.2</c:v>
                </c:pt>
                <c:pt idx="11">
                  <c:v>7.3</c:v>
                </c:pt>
                <c:pt idx="12">
                  <c:v>4.5999999999999996</c:v>
                </c:pt>
                <c:pt idx="13">
                  <c:v>5.8</c:v>
                </c:pt>
                <c:pt idx="14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0D-41B5-9D3F-8EE79F14E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073536"/>
        <c:axId val="257075072"/>
      </c:barChart>
      <c:lineChart>
        <c:grouping val="standard"/>
        <c:varyColors val="0"/>
        <c:ser>
          <c:idx val="1"/>
          <c:order val="1"/>
          <c:spPr>
            <a:ln w="2857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Blad1!$A$2:$A$16</c:f>
              <c:strCache>
                <c:ptCount val="15"/>
                <c:pt idx="0">
                  <c:v>leerl 1</c:v>
                </c:pt>
                <c:pt idx="1">
                  <c:v>leerl 2</c:v>
                </c:pt>
                <c:pt idx="2">
                  <c:v>leerl 3</c:v>
                </c:pt>
                <c:pt idx="3">
                  <c:v>leerl 4</c:v>
                </c:pt>
                <c:pt idx="4">
                  <c:v>leerl 5</c:v>
                </c:pt>
                <c:pt idx="5">
                  <c:v>leerl 6</c:v>
                </c:pt>
                <c:pt idx="6">
                  <c:v>leerl 7</c:v>
                </c:pt>
                <c:pt idx="7">
                  <c:v>leerl 8</c:v>
                </c:pt>
                <c:pt idx="8">
                  <c:v>leerl 9</c:v>
                </c:pt>
                <c:pt idx="9">
                  <c:v>leerl 10</c:v>
                </c:pt>
                <c:pt idx="10">
                  <c:v>leerl 11</c:v>
                </c:pt>
                <c:pt idx="11">
                  <c:v>leerl 12</c:v>
                </c:pt>
                <c:pt idx="12">
                  <c:v>leerl 13</c:v>
                </c:pt>
                <c:pt idx="13">
                  <c:v>leerl 14</c:v>
                </c:pt>
                <c:pt idx="14">
                  <c:v>leerl 15</c:v>
                </c:pt>
              </c:strCache>
            </c:strRef>
          </c:cat>
          <c:val>
            <c:numRef>
              <c:f>Blad1!$C$2:$C$16</c:f>
              <c:numCache>
                <c:formatCode>0.00</c:formatCode>
                <c:ptCount val="15"/>
                <c:pt idx="0">
                  <c:v>6.02</c:v>
                </c:pt>
                <c:pt idx="1">
                  <c:v>6.02</c:v>
                </c:pt>
                <c:pt idx="2">
                  <c:v>6.02</c:v>
                </c:pt>
                <c:pt idx="3">
                  <c:v>6.02</c:v>
                </c:pt>
                <c:pt idx="4">
                  <c:v>6.02</c:v>
                </c:pt>
                <c:pt idx="5">
                  <c:v>6.02</c:v>
                </c:pt>
                <c:pt idx="6">
                  <c:v>6.02</c:v>
                </c:pt>
                <c:pt idx="7">
                  <c:v>6.02</c:v>
                </c:pt>
                <c:pt idx="8">
                  <c:v>6.02</c:v>
                </c:pt>
                <c:pt idx="9">
                  <c:v>6.02</c:v>
                </c:pt>
                <c:pt idx="10">
                  <c:v>6.02</c:v>
                </c:pt>
                <c:pt idx="11">
                  <c:v>6.02</c:v>
                </c:pt>
                <c:pt idx="12">
                  <c:v>6.02</c:v>
                </c:pt>
                <c:pt idx="13">
                  <c:v>6.02</c:v>
                </c:pt>
                <c:pt idx="14">
                  <c:v>6.02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0D-41B5-9D3F-8EE79F14E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073536"/>
        <c:axId val="257075072"/>
      </c:lineChart>
      <c:catAx>
        <c:axId val="257073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57075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7075072"/>
        <c:scaling>
          <c:orientation val="minMax"/>
          <c:max val="10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570735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2246934045525"/>
          <c:y val="7.3333333333333334E-2"/>
          <c:w val="0.60637718530797691"/>
          <c:h val="0.698777952755905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'Groeiend Gemiddelde'!$B$1</c:f>
              <c:strCache>
                <c:ptCount val="1"/>
                <c:pt idx="0">
                  <c:v>Regio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'Groeiend Gemiddelde'!$A$2:$A$5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'Groeiend Gemiddelde'!$B$2:$B$5</c:f>
              <c:numCache>
                <c:formatCode>General</c:formatCode>
                <c:ptCount val="4"/>
                <c:pt idx="0">
                  <c:v>316</c:v>
                </c:pt>
                <c:pt idx="1">
                  <c:v>301</c:v>
                </c:pt>
                <c:pt idx="2">
                  <c:v>327</c:v>
                </c:pt>
                <c:pt idx="3">
                  <c:v>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50-4AA7-9F6D-93E6667FB8BF}"/>
            </c:ext>
          </c:extLst>
        </c:ser>
        <c:ser>
          <c:idx val="1"/>
          <c:order val="1"/>
          <c:tx>
            <c:strRef>
              <c:f>'Groeiend Gemiddelde'!$C$1</c:f>
              <c:strCache>
                <c:ptCount val="1"/>
                <c:pt idx="0">
                  <c:v>Groeiend Gem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'Groeiend Gemiddelde'!$A$2:$A$5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'Groeiend Gemiddelde'!$C$2:$C$5</c:f>
              <c:numCache>
                <c:formatCode>0</c:formatCode>
                <c:ptCount val="4"/>
                <c:pt idx="0">
                  <c:v>316</c:v>
                </c:pt>
                <c:pt idx="1">
                  <c:v>308.5</c:v>
                </c:pt>
                <c:pt idx="2">
                  <c:v>314.66666666666669</c:v>
                </c:pt>
                <c:pt idx="3">
                  <c:v>325.75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50-4AA7-9F6D-93E6667FB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57102976"/>
        <c:axId val="257104512"/>
      </c:barChart>
      <c:catAx>
        <c:axId val="25710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57104512"/>
        <c:crosses val="autoZero"/>
        <c:auto val="1"/>
        <c:lblAlgn val="ctr"/>
        <c:lblOffset val="100"/>
        <c:noMultiLvlLbl val="0"/>
      </c:catAx>
      <c:valAx>
        <c:axId val="25710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57102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60187871252934"/>
          <c:y val="0.38749921259842512"/>
          <c:w val="0.27025985786864359"/>
          <c:h val="0.22500157480314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80694600674915"/>
          <c:y val="0.10555555555555556"/>
          <c:w val="0.84845495875515564"/>
          <c:h val="0.765565179352580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Omzet!$B$3</c:f>
              <c:strCache>
                <c:ptCount val="1"/>
                <c:pt idx="0">
                  <c:v>Omzet per maand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Omzet!$A$4:$A$15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Omzet!$B$4:$B$15</c:f>
              <c:numCache>
                <c:formatCode>#,##0</c:formatCode>
                <c:ptCount val="12"/>
                <c:pt idx="0">
                  <c:v>24000</c:v>
                </c:pt>
                <c:pt idx="1">
                  <c:v>25000</c:v>
                </c:pt>
                <c:pt idx="2">
                  <c:v>23000</c:v>
                </c:pt>
                <c:pt idx="3">
                  <c:v>24500</c:v>
                </c:pt>
                <c:pt idx="4">
                  <c:v>29000</c:v>
                </c:pt>
                <c:pt idx="5">
                  <c:v>30000</c:v>
                </c:pt>
                <c:pt idx="6">
                  <c:v>24500</c:v>
                </c:pt>
                <c:pt idx="7">
                  <c:v>28000</c:v>
                </c:pt>
                <c:pt idx="8">
                  <c:v>27000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71-43C8-A214-20DDC563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7259008"/>
        <c:axId val="257260544"/>
      </c:barChart>
      <c:lineChart>
        <c:grouping val="standard"/>
        <c:varyColors val="0"/>
        <c:ser>
          <c:idx val="1"/>
          <c:order val="1"/>
          <c:tx>
            <c:strRef>
              <c:f>Omzet!$C$2:$C$3</c:f>
              <c:strCache>
                <c:ptCount val="2"/>
                <c:pt idx="1">
                  <c:v>Cum gem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Omzet!$C$4:$C$15</c:f>
              <c:numCache>
                <c:formatCode>#,##0</c:formatCode>
                <c:ptCount val="12"/>
                <c:pt idx="0">
                  <c:v>24000</c:v>
                </c:pt>
                <c:pt idx="1">
                  <c:v>24500</c:v>
                </c:pt>
                <c:pt idx="2">
                  <c:v>24000</c:v>
                </c:pt>
                <c:pt idx="3">
                  <c:v>24125</c:v>
                </c:pt>
                <c:pt idx="4">
                  <c:v>25100</c:v>
                </c:pt>
                <c:pt idx="5">
                  <c:v>25916.666666666668</c:v>
                </c:pt>
                <c:pt idx="6">
                  <c:v>25714.285714285714</c:v>
                </c:pt>
                <c:pt idx="7">
                  <c:v>26000</c:v>
                </c:pt>
                <c:pt idx="8">
                  <c:v>26111.111111111109</c:v>
                </c:pt>
                <c:pt idx="9">
                  <c:v>26111.111111111109</c:v>
                </c:pt>
                <c:pt idx="10">
                  <c:v>26111.111111111109</c:v>
                </c:pt>
                <c:pt idx="11">
                  <c:v>26111.111111111109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71-43C8-A214-20DDC563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259008"/>
        <c:axId val="257260544"/>
      </c:lineChart>
      <c:catAx>
        <c:axId val="257259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57260544"/>
        <c:crosses val="autoZero"/>
        <c:auto val="1"/>
        <c:lblAlgn val="ctr"/>
        <c:lblOffset val="100"/>
        <c:noMultiLvlLbl val="0"/>
      </c:catAx>
      <c:valAx>
        <c:axId val="2572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57259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80694600674915"/>
          <c:y val="0.10555555555555556"/>
          <c:w val="0.84845495875515564"/>
          <c:h val="0.765565179352580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Omzet!$M$4:$M$15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Omzet!$N$4:$N$15</c:f>
              <c:numCache>
                <c:formatCode>#,##0</c:formatCode>
                <c:ptCount val="12"/>
                <c:pt idx="0">
                  <c:v>24000</c:v>
                </c:pt>
                <c:pt idx="1">
                  <c:v>25000</c:v>
                </c:pt>
                <c:pt idx="2">
                  <c:v>23000</c:v>
                </c:pt>
                <c:pt idx="3">
                  <c:v>24500</c:v>
                </c:pt>
                <c:pt idx="4">
                  <c:v>29000</c:v>
                </c:pt>
                <c:pt idx="5">
                  <c:v>30000</c:v>
                </c:pt>
                <c:pt idx="6">
                  <c:v>24500</c:v>
                </c:pt>
                <c:pt idx="7">
                  <c:v>28000</c:v>
                </c:pt>
                <c:pt idx="8">
                  <c:v>27000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CE-4B79-8F63-39CF106FD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7303296"/>
        <c:axId val="257304832"/>
      </c:barChart>
      <c:lineChart>
        <c:grouping val="standard"/>
        <c:varyColors val="0"/>
        <c:ser>
          <c:idx val="1"/>
          <c:order val="1"/>
          <c:tx>
            <c:strRef>
              <c:f>Omzet!$P$2:$P$3</c:f>
              <c:strCache>
                <c:ptCount val="2"/>
                <c:pt idx="0">
                  <c:v>Cum gem</c:v>
                </c:pt>
                <c:pt idx="1">
                  <c:v>vorig jaar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Omzet!$P$4:$P$15</c:f>
              <c:numCache>
                <c:formatCode>#,##0</c:formatCode>
                <c:ptCount val="12"/>
                <c:pt idx="0">
                  <c:v>23000</c:v>
                </c:pt>
                <c:pt idx="1">
                  <c:v>23500</c:v>
                </c:pt>
                <c:pt idx="2">
                  <c:v>23000</c:v>
                </c:pt>
                <c:pt idx="3">
                  <c:v>23125</c:v>
                </c:pt>
                <c:pt idx="4">
                  <c:v>24100</c:v>
                </c:pt>
                <c:pt idx="5">
                  <c:v>24916.666666666668</c:v>
                </c:pt>
                <c:pt idx="6">
                  <c:v>24714.285714285714</c:v>
                </c:pt>
                <c:pt idx="7">
                  <c:v>25000</c:v>
                </c:pt>
                <c:pt idx="8">
                  <c:v>25111.111111111109</c:v>
                </c:pt>
                <c:pt idx="9">
                  <c:v>25100</c:v>
                </c:pt>
                <c:pt idx="10">
                  <c:v>25090.909090909092</c:v>
                </c:pt>
                <c:pt idx="11">
                  <c:v>25166.666666666668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CE-4B79-8F63-39CF106FD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303296"/>
        <c:axId val="257304832"/>
      </c:lineChart>
      <c:catAx>
        <c:axId val="25730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57304832"/>
        <c:crosses val="autoZero"/>
        <c:auto val="1"/>
        <c:lblAlgn val="ctr"/>
        <c:lblOffset val="100"/>
        <c:noMultiLvlLbl val="0"/>
      </c:catAx>
      <c:valAx>
        <c:axId val="25730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57303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13BEF3-7313-4FF2-8A7C-C3B731EF0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DF2F83C-088F-4041-8A02-80F42CAF8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1</xdr:rowOff>
    </xdr:from>
    <xdr:to>
      <xdr:col>12</xdr:col>
      <xdr:colOff>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6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F2F2441E-7194-4839-AE52-AC631492F0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10</xdr:col>
      <xdr:colOff>0</xdr:colOff>
      <xdr:row>15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B0FE19C9-0093-4907-8237-9CEC7B93E2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3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28C80CD4-0102-4C07-8301-4F86B4E7F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A5D4C-536E-45D7-A965-5B2EAFDEABA2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6" customFormat="1" ht="15" customHeight="1" thickBot="1" x14ac:dyDescent="0.3">
      <c r="B4" s="9"/>
      <c r="C4" s="10"/>
      <c r="D4" s="35" t="s">
        <v>0</v>
      </c>
      <c r="E4" s="11"/>
      <c r="F4" s="12"/>
      <c r="H4" s="37"/>
      <c r="I4" s="38"/>
      <c r="J4" s="39"/>
      <c r="K4" s="38"/>
      <c r="L4" s="38"/>
      <c r="M4" s="40"/>
      <c r="N4" s="34"/>
    </row>
    <row r="5" spans="2:14" ht="15" customHeight="1" x14ac:dyDescent="0.25">
      <c r="B5" s="4"/>
      <c r="C5" s="13"/>
      <c r="D5" s="14"/>
      <c r="E5" s="15"/>
      <c r="F5" s="8"/>
      <c r="H5" s="41"/>
      <c r="I5" s="42"/>
      <c r="J5" s="58" t="s">
        <v>48</v>
      </c>
      <c r="K5" s="58"/>
      <c r="L5" s="58"/>
      <c r="M5" s="43"/>
    </row>
    <row r="6" spans="2:14" ht="15" customHeight="1" x14ac:dyDescent="0.25">
      <c r="B6" s="4"/>
      <c r="C6" s="13"/>
      <c r="D6" s="16" t="s">
        <v>1</v>
      </c>
      <c r="E6" s="15"/>
      <c r="F6" s="8"/>
      <c r="H6" s="41"/>
      <c r="I6" s="42"/>
      <c r="J6" s="59" t="s">
        <v>49</v>
      </c>
      <c r="K6" s="59"/>
      <c r="L6" s="59"/>
      <c r="M6" s="43"/>
    </row>
    <row r="7" spans="2:14" ht="15" customHeight="1" x14ac:dyDescent="0.25">
      <c r="B7" s="4"/>
      <c r="C7" s="13"/>
      <c r="D7" s="18" t="s">
        <v>67</v>
      </c>
      <c r="E7" s="15"/>
      <c r="F7" s="8"/>
      <c r="H7" s="41"/>
      <c r="I7" s="42"/>
      <c r="J7" s="60"/>
      <c r="K7" s="60"/>
      <c r="L7" s="60"/>
      <c r="M7" s="43"/>
    </row>
    <row r="8" spans="2:14" ht="15" customHeight="1" x14ac:dyDescent="0.25">
      <c r="B8" s="4"/>
      <c r="C8" s="13"/>
      <c r="D8" s="16"/>
      <c r="E8" s="15"/>
      <c r="F8" s="8"/>
      <c r="H8" s="41"/>
      <c r="I8" s="44"/>
      <c r="J8" s="58" t="s">
        <v>50</v>
      </c>
      <c r="K8" s="58"/>
      <c r="L8" s="58"/>
      <c r="M8" s="45"/>
    </row>
    <row r="9" spans="2:14" ht="15" customHeight="1" x14ac:dyDescent="0.25">
      <c r="B9" s="4"/>
      <c r="C9" s="13"/>
      <c r="D9" s="61" t="s">
        <v>52</v>
      </c>
      <c r="E9" s="15"/>
      <c r="F9" s="8"/>
      <c r="H9" s="41"/>
      <c r="I9" s="46"/>
      <c r="J9" s="59" t="s">
        <v>51</v>
      </c>
      <c r="K9" s="59"/>
      <c r="L9" s="59"/>
      <c r="M9" s="47"/>
    </row>
    <row r="10" spans="2:14" ht="15" customHeight="1" x14ac:dyDescent="0.25">
      <c r="B10" s="4"/>
      <c r="C10" s="13"/>
      <c r="D10" s="61"/>
      <c r="E10" s="15"/>
      <c r="F10" s="8"/>
      <c r="H10" s="48"/>
      <c r="I10" s="49"/>
      <c r="J10" s="49"/>
      <c r="K10" s="49"/>
      <c r="L10" s="49"/>
      <c r="M10" s="50"/>
    </row>
    <row r="11" spans="2:14" ht="15" customHeight="1" x14ac:dyDescent="0.25">
      <c r="B11" s="4"/>
      <c r="C11" s="13"/>
      <c r="D11" s="61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53</v>
      </c>
      <c r="E13" s="15"/>
      <c r="F13" s="8"/>
    </row>
    <row r="14" spans="2:14" ht="15" customHeight="1" x14ac:dyDescent="0.25">
      <c r="B14" s="4"/>
      <c r="C14" s="13"/>
      <c r="D14" s="14" t="s">
        <v>54</v>
      </c>
      <c r="E14" s="15"/>
      <c r="F14" s="8"/>
    </row>
    <row r="15" spans="2:14" ht="15" customHeight="1" x14ac:dyDescent="0.25">
      <c r="B15" s="4"/>
      <c r="C15" s="13"/>
      <c r="D15" s="51" t="s">
        <v>55</v>
      </c>
      <c r="E15" s="15"/>
      <c r="F15" s="8"/>
    </row>
    <row r="16" spans="2:14" ht="15" customHeight="1" x14ac:dyDescent="0.25">
      <c r="B16" s="4"/>
      <c r="C16" s="13"/>
      <c r="D16" s="51" t="s">
        <v>56</v>
      </c>
      <c r="E16" s="15"/>
      <c r="F16" s="8"/>
    </row>
    <row r="17" spans="2:6" ht="15" customHeight="1" x14ac:dyDescent="0.25">
      <c r="B17" s="4"/>
      <c r="C17" s="13"/>
      <c r="D17" s="51" t="s">
        <v>57</v>
      </c>
      <c r="E17" s="15"/>
      <c r="F17" s="8"/>
    </row>
    <row r="18" spans="2:6" ht="15" customHeight="1" x14ac:dyDescent="0.25">
      <c r="B18" s="4"/>
      <c r="C18" s="13"/>
      <c r="D18" s="55" t="s">
        <v>58</v>
      </c>
      <c r="E18" s="15"/>
      <c r="F18" s="8"/>
    </row>
    <row r="19" spans="2:6" ht="15" customHeight="1" x14ac:dyDescent="0.25">
      <c r="B19" s="4"/>
      <c r="C19" s="13"/>
      <c r="D19" s="14" t="s">
        <v>59</v>
      </c>
      <c r="E19" s="15"/>
      <c r="F19" s="8"/>
    </row>
    <row r="20" spans="2:6" ht="15" customHeight="1" x14ac:dyDescent="0.25">
      <c r="B20" s="4"/>
      <c r="C20" s="13"/>
      <c r="D20" s="51" t="s">
        <v>60</v>
      </c>
      <c r="E20" s="15"/>
      <c r="F20" s="8"/>
    </row>
    <row r="21" spans="2:6" ht="15" customHeight="1" x14ac:dyDescent="0.25">
      <c r="B21" s="4"/>
      <c r="C21" s="13"/>
      <c r="D21" s="51" t="s">
        <v>61</v>
      </c>
      <c r="E21" s="15"/>
      <c r="F21" s="8"/>
    </row>
    <row r="22" spans="2:6" ht="15" customHeight="1" x14ac:dyDescent="0.25">
      <c r="B22" s="4"/>
      <c r="C22" s="13"/>
      <c r="D22" s="51" t="s">
        <v>62</v>
      </c>
      <c r="E22" s="15"/>
      <c r="F22" s="8"/>
    </row>
    <row r="23" spans="2:6" ht="15" customHeight="1" x14ac:dyDescent="0.25">
      <c r="B23" s="4"/>
      <c r="C23" s="13"/>
      <c r="D23" s="51" t="s">
        <v>63</v>
      </c>
      <c r="E23" s="15"/>
      <c r="F23" s="8"/>
    </row>
    <row r="24" spans="2:6" ht="15" customHeight="1" x14ac:dyDescent="0.25">
      <c r="B24" s="4"/>
      <c r="C24" s="13"/>
      <c r="D24" s="14" t="s">
        <v>64</v>
      </c>
      <c r="E24" s="15"/>
      <c r="F24" s="8"/>
    </row>
    <row r="25" spans="2:6" ht="15" customHeight="1" x14ac:dyDescent="0.25">
      <c r="B25" s="4"/>
      <c r="C25" s="13"/>
      <c r="D25" s="52" t="s">
        <v>65</v>
      </c>
      <c r="E25" s="15"/>
      <c r="F25" s="8"/>
    </row>
    <row r="26" spans="2:6" ht="15" customHeight="1" x14ac:dyDescent="0.25">
      <c r="B26" s="4"/>
      <c r="C26" s="13"/>
      <c r="D26" s="52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3" t="s">
        <v>4</v>
      </c>
      <c r="E30" s="15"/>
      <c r="F30" s="8"/>
    </row>
    <row r="31" spans="2:6" ht="15" customHeight="1" x14ac:dyDescent="0.25">
      <c r="B31" s="4"/>
      <c r="C31" s="13"/>
      <c r="D31" s="19" t="s">
        <v>66</v>
      </c>
      <c r="E31" s="15"/>
      <c r="F31" s="8"/>
    </row>
    <row r="32" spans="2:6" ht="15" customHeight="1" x14ac:dyDescent="0.25">
      <c r="B32" s="4"/>
      <c r="C32" s="13"/>
      <c r="D32" s="54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56" t="s">
        <v>7</v>
      </c>
      <c r="E34" s="15"/>
      <c r="F34" s="8"/>
    </row>
    <row r="35" spans="2:6" ht="15" customHeight="1" x14ac:dyDescent="0.25">
      <c r="B35" s="4"/>
      <c r="C35" s="21"/>
      <c r="D35" s="57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2812474-E86B-4E92-9E42-610A47D5FECC}"/>
    <hyperlink ref="D28" r:id="rId2" xr:uid="{18030712-C444-45E7-BC20-75E194405331}"/>
    <hyperlink ref="D18" r:id="rId3" display="* plaats daarbij een link naar www.exceltekstenuitleg.nl " xr:uid="{FEEA1703-3D6A-4F57-88A9-06BF876B704C}"/>
    <hyperlink ref="D32" r:id="rId4" xr:uid="{9438516C-5CD9-488C-B28E-13540D2E0992}"/>
    <hyperlink ref="D7" r:id="rId5" xr:uid="{1932C0C2-9307-44F2-98F9-42E94B50A47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16"/>
  <sheetViews>
    <sheetView workbookViewId="0">
      <selection activeCell="Q6" sqref="Q6"/>
    </sheetView>
  </sheetViews>
  <sheetFormatPr defaultRowHeight="15" x14ac:dyDescent="0.25"/>
  <cols>
    <col min="1" max="1" width="7.85546875" style="28" bestFit="1" customWidth="1"/>
    <col min="2" max="2" width="5.5703125" style="26" bestFit="1" customWidth="1"/>
    <col min="3" max="3" width="11.7109375" style="26" bestFit="1" customWidth="1"/>
    <col min="4" max="16384" width="9.140625" style="26"/>
  </cols>
  <sheetData>
    <row r="1" spans="1:3" x14ac:dyDescent="0.25">
      <c r="A1" s="29" t="s">
        <v>8</v>
      </c>
      <c r="B1" s="29" t="s">
        <v>9</v>
      </c>
      <c r="C1" s="29" t="s">
        <v>10</v>
      </c>
    </row>
    <row r="2" spans="1:3" x14ac:dyDescent="0.25">
      <c r="A2" s="28" t="s">
        <v>11</v>
      </c>
      <c r="B2" s="26">
        <v>4.8</v>
      </c>
      <c r="C2" s="27">
        <f>AVERAGE($B$2:$B$16)</f>
        <v>6.02</v>
      </c>
    </row>
    <row r="3" spans="1:3" x14ac:dyDescent="0.25">
      <c r="A3" s="28" t="s">
        <v>12</v>
      </c>
      <c r="B3" s="26">
        <v>5.7</v>
      </c>
      <c r="C3" s="27">
        <f t="shared" ref="C3:C16" si="0">AVERAGE($B$2:$B$16)</f>
        <v>6.02</v>
      </c>
    </row>
    <row r="4" spans="1:3" x14ac:dyDescent="0.25">
      <c r="A4" s="28" t="s">
        <v>13</v>
      </c>
      <c r="B4" s="26">
        <v>6.7</v>
      </c>
      <c r="C4" s="27">
        <f t="shared" si="0"/>
        <v>6.02</v>
      </c>
    </row>
    <row r="5" spans="1:3" x14ac:dyDescent="0.25">
      <c r="A5" s="28" t="s">
        <v>14</v>
      </c>
      <c r="B5" s="26">
        <v>8.3000000000000007</v>
      </c>
      <c r="C5" s="27">
        <f t="shared" si="0"/>
        <v>6.02</v>
      </c>
    </row>
    <row r="6" spans="1:3" x14ac:dyDescent="0.25">
      <c r="A6" s="28" t="s">
        <v>15</v>
      </c>
      <c r="B6" s="26">
        <v>4.5</v>
      </c>
      <c r="C6" s="27">
        <f t="shared" si="0"/>
        <v>6.02</v>
      </c>
    </row>
    <row r="7" spans="1:3" x14ac:dyDescent="0.25">
      <c r="A7" s="28" t="s">
        <v>16</v>
      </c>
      <c r="B7" s="26">
        <v>5.8</v>
      </c>
      <c r="C7" s="27">
        <f t="shared" si="0"/>
        <v>6.02</v>
      </c>
    </row>
    <row r="8" spans="1:3" x14ac:dyDescent="0.25">
      <c r="A8" s="28" t="s">
        <v>17</v>
      </c>
      <c r="B8" s="26">
        <v>7.6</v>
      </c>
      <c r="C8" s="27">
        <f t="shared" si="0"/>
        <v>6.02</v>
      </c>
    </row>
    <row r="9" spans="1:3" x14ac:dyDescent="0.25">
      <c r="A9" s="28" t="s">
        <v>18</v>
      </c>
      <c r="B9" s="26">
        <v>4.2</v>
      </c>
      <c r="C9" s="27">
        <f t="shared" si="0"/>
        <v>6.02</v>
      </c>
    </row>
    <row r="10" spans="1:3" x14ac:dyDescent="0.25">
      <c r="A10" s="28" t="s">
        <v>19</v>
      </c>
      <c r="B10" s="26">
        <v>5.5</v>
      </c>
      <c r="C10" s="27">
        <f t="shared" si="0"/>
        <v>6.02</v>
      </c>
    </row>
    <row r="11" spans="1:3" x14ac:dyDescent="0.25">
      <c r="A11" s="28" t="s">
        <v>20</v>
      </c>
      <c r="B11" s="26">
        <v>6.1</v>
      </c>
      <c r="C11" s="27">
        <f t="shared" si="0"/>
        <v>6.02</v>
      </c>
    </row>
    <row r="12" spans="1:3" x14ac:dyDescent="0.25">
      <c r="A12" s="28" t="s">
        <v>21</v>
      </c>
      <c r="B12" s="26">
        <v>6.2</v>
      </c>
      <c r="C12" s="27">
        <f t="shared" si="0"/>
        <v>6.02</v>
      </c>
    </row>
    <row r="13" spans="1:3" x14ac:dyDescent="0.25">
      <c r="A13" s="28" t="s">
        <v>22</v>
      </c>
      <c r="B13" s="26">
        <v>7.3</v>
      </c>
      <c r="C13" s="27">
        <f t="shared" si="0"/>
        <v>6.02</v>
      </c>
    </row>
    <row r="14" spans="1:3" x14ac:dyDescent="0.25">
      <c r="A14" s="28" t="s">
        <v>23</v>
      </c>
      <c r="B14" s="26">
        <v>4.5999999999999996</v>
      </c>
      <c r="C14" s="27">
        <f t="shared" si="0"/>
        <v>6.02</v>
      </c>
    </row>
    <row r="15" spans="1:3" x14ac:dyDescent="0.25">
      <c r="A15" s="28" t="s">
        <v>24</v>
      </c>
      <c r="B15" s="26">
        <v>5.8</v>
      </c>
      <c r="C15" s="27">
        <f t="shared" si="0"/>
        <v>6.02</v>
      </c>
    </row>
    <row r="16" spans="1:3" x14ac:dyDescent="0.25">
      <c r="A16" s="28" t="s">
        <v>25</v>
      </c>
      <c r="B16" s="26">
        <v>7.2</v>
      </c>
      <c r="C16" s="27">
        <f t="shared" si="0"/>
        <v>6.02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C5"/>
  <sheetViews>
    <sheetView zoomScaleNormal="100" workbookViewId="0">
      <selection activeCell="H17" sqref="H17"/>
    </sheetView>
  </sheetViews>
  <sheetFormatPr defaultRowHeight="15" x14ac:dyDescent="0.25"/>
  <cols>
    <col min="1" max="1" width="10" bestFit="1" customWidth="1"/>
    <col min="2" max="2" width="7.42578125" bestFit="1" customWidth="1"/>
    <col min="3" max="3" width="14" bestFit="1" customWidth="1"/>
  </cols>
  <sheetData>
    <row r="1" spans="1:3" x14ac:dyDescent="0.25">
      <c r="B1" t="s">
        <v>30</v>
      </c>
      <c r="C1" t="s">
        <v>31</v>
      </c>
    </row>
    <row r="2" spans="1:3" x14ac:dyDescent="0.25">
      <c r="A2" t="s">
        <v>26</v>
      </c>
      <c r="B2">
        <v>316</v>
      </c>
      <c r="C2" s="30">
        <f>AVERAGE(B$2:B2)</f>
        <v>316</v>
      </c>
    </row>
    <row r="3" spans="1:3" x14ac:dyDescent="0.25">
      <c r="A3" t="s">
        <v>27</v>
      </c>
      <c r="B3">
        <v>301</v>
      </c>
      <c r="C3" s="30">
        <f>AVERAGE(B$2:B3)</f>
        <v>308.5</v>
      </c>
    </row>
    <row r="4" spans="1:3" x14ac:dyDescent="0.25">
      <c r="A4" t="s">
        <v>28</v>
      </c>
      <c r="B4">
        <v>327</v>
      </c>
      <c r="C4" s="30">
        <f>AVERAGE(B$2:B4)</f>
        <v>314.66666666666669</v>
      </c>
    </row>
    <row r="5" spans="1:3" x14ac:dyDescent="0.25">
      <c r="A5" t="s">
        <v>29</v>
      </c>
      <c r="B5">
        <v>359</v>
      </c>
      <c r="C5" s="30">
        <f>AVERAGE(B$2:B5)</f>
        <v>325.75</v>
      </c>
    </row>
  </sheetData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2:P18"/>
  <sheetViews>
    <sheetView zoomScaleNormal="100" workbookViewId="0">
      <selection activeCell="P4" sqref="P4"/>
    </sheetView>
  </sheetViews>
  <sheetFormatPr defaultRowHeight="15" x14ac:dyDescent="0.25"/>
  <cols>
    <col min="1" max="1" width="4.42578125" style="31" bestFit="1" customWidth="1"/>
    <col min="2" max="2" width="16.85546875" style="31" bestFit="1" customWidth="1"/>
    <col min="3" max="3" width="9.28515625" style="31" bestFit="1" customWidth="1"/>
    <col min="4" max="4" width="2.7109375" style="31" customWidth="1"/>
    <col min="5" max="10" width="9.140625" style="31"/>
    <col min="11" max="11" width="2.7109375" style="31" customWidth="1"/>
    <col min="12" max="12" width="9.140625" style="31"/>
    <col min="13" max="13" width="4.42578125" style="31" bestFit="1" customWidth="1"/>
    <col min="14" max="14" width="7.140625" style="31" bestFit="1" customWidth="1"/>
    <col min="15" max="15" width="9.140625" style="31"/>
    <col min="16" max="16" width="9.28515625" style="31" bestFit="1" customWidth="1"/>
    <col min="17" max="16384" width="9.140625" style="31"/>
  </cols>
  <sheetData>
    <row r="2" spans="1:16" x14ac:dyDescent="0.25">
      <c r="B2" s="33"/>
      <c r="C2" s="33"/>
      <c r="N2" s="33"/>
      <c r="O2" s="33"/>
      <c r="P2" s="33" t="s">
        <v>46</v>
      </c>
    </row>
    <row r="3" spans="1:16" x14ac:dyDescent="0.25">
      <c r="B3" s="33" t="s">
        <v>47</v>
      </c>
      <c r="C3" s="33" t="s">
        <v>46</v>
      </c>
      <c r="N3" s="33" t="s">
        <v>45</v>
      </c>
      <c r="O3" s="33" t="s">
        <v>44</v>
      </c>
      <c r="P3" s="33" t="s">
        <v>44</v>
      </c>
    </row>
    <row r="4" spans="1:16" x14ac:dyDescent="0.25">
      <c r="A4" s="31" t="s">
        <v>43</v>
      </c>
      <c r="B4" s="32">
        <v>24000</v>
      </c>
      <c r="C4" s="32">
        <f>AVERAGE(B$4:B4)</f>
        <v>24000</v>
      </c>
      <c r="M4" s="31" t="s">
        <v>43</v>
      </c>
      <c r="N4" s="32">
        <v>24000</v>
      </c>
      <c r="O4" s="32">
        <v>23000</v>
      </c>
      <c r="P4" s="32">
        <f>AVERAGE(O$4:O4)</f>
        <v>23000</v>
      </c>
    </row>
    <row r="5" spans="1:16" x14ac:dyDescent="0.25">
      <c r="A5" s="31" t="s">
        <v>42</v>
      </c>
      <c r="B5" s="32">
        <v>25000</v>
      </c>
      <c r="C5" s="32">
        <f>AVERAGE(B$4:B5)</f>
        <v>24500</v>
      </c>
      <c r="M5" s="31" t="s">
        <v>42</v>
      </c>
      <c r="N5" s="32">
        <v>25000</v>
      </c>
      <c r="O5" s="32">
        <v>24000</v>
      </c>
      <c r="P5" s="32">
        <f>AVERAGE(O$4:O5)</f>
        <v>23500</v>
      </c>
    </row>
    <row r="6" spans="1:16" x14ac:dyDescent="0.25">
      <c r="A6" s="31" t="s">
        <v>41</v>
      </c>
      <c r="B6" s="32">
        <v>23000</v>
      </c>
      <c r="C6" s="32">
        <f>AVERAGE(B$4:B6)</f>
        <v>24000</v>
      </c>
      <c r="M6" s="31" t="s">
        <v>41</v>
      </c>
      <c r="N6" s="32">
        <v>23000</v>
      </c>
      <c r="O6" s="32">
        <v>22000</v>
      </c>
      <c r="P6" s="32">
        <f>AVERAGE(O$4:O6)</f>
        <v>23000</v>
      </c>
    </row>
    <row r="7" spans="1:16" x14ac:dyDescent="0.25">
      <c r="A7" s="31" t="s">
        <v>40</v>
      </c>
      <c r="B7" s="32">
        <v>24500</v>
      </c>
      <c r="C7" s="32">
        <f>AVERAGE(B$4:B7)</f>
        <v>24125</v>
      </c>
      <c r="M7" s="31" t="s">
        <v>40</v>
      </c>
      <c r="N7" s="32">
        <v>24500</v>
      </c>
      <c r="O7" s="32">
        <v>23500</v>
      </c>
      <c r="P7" s="32">
        <f>AVERAGE(O$4:O7)</f>
        <v>23125</v>
      </c>
    </row>
    <row r="8" spans="1:16" x14ac:dyDescent="0.25">
      <c r="A8" s="31" t="s">
        <v>39</v>
      </c>
      <c r="B8" s="32">
        <v>29000</v>
      </c>
      <c r="C8" s="32">
        <f>AVERAGE(B$4:B8)</f>
        <v>25100</v>
      </c>
      <c r="M8" s="31" t="s">
        <v>39</v>
      </c>
      <c r="N8" s="32">
        <v>29000</v>
      </c>
      <c r="O8" s="32">
        <v>28000</v>
      </c>
      <c r="P8" s="32">
        <f>AVERAGE(O$4:O8)</f>
        <v>24100</v>
      </c>
    </row>
    <row r="9" spans="1:16" x14ac:dyDescent="0.25">
      <c r="A9" s="31" t="s">
        <v>38</v>
      </c>
      <c r="B9" s="32">
        <v>30000</v>
      </c>
      <c r="C9" s="32">
        <f>AVERAGE(B$4:B9)</f>
        <v>25916.666666666668</v>
      </c>
      <c r="M9" s="31" t="s">
        <v>38</v>
      </c>
      <c r="N9" s="32">
        <v>30000</v>
      </c>
      <c r="O9" s="32">
        <v>29000</v>
      </c>
      <c r="P9" s="32">
        <f>AVERAGE(O$4:O9)</f>
        <v>24916.666666666668</v>
      </c>
    </row>
    <row r="10" spans="1:16" x14ac:dyDescent="0.25">
      <c r="A10" s="31" t="s">
        <v>37</v>
      </c>
      <c r="B10" s="32">
        <v>24500</v>
      </c>
      <c r="C10" s="32">
        <f>AVERAGE(B$4:B10)</f>
        <v>25714.285714285714</v>
      </c>
      <c r="M10" s="31" t="s">
        <v>37</v>
      </c>
      <c r="N10" s="32">
        <v>24500</v>
      </c>
      <c r="O10" s="32">
        <v>23500</v>
      </c>
      <c r="P10" s="32">
        <f>AVERAGE(O$4:O10)</f>
        <v>24714.285714285714</v>
      </c>
    </row>
    <row r="11" spans="1:16" x14ac:dyDescent="0.25">
      <c r="A11" s="31" t="s">
        <v>36</v>
      </c>
      <c r="B11" s="32">
        <v>28000</v>
      </c>
      <c r="C11" s="32">
        <f>AVERAGE(B$4:B11)</f>
        <v>26000</v>
      </c>
      <c r="M11" s="31" t="s">
        <v>36</v>
      </c>
      <c r="N11" s="32">
        <v>28000</v>
      </c>
      <c r="O11" s="32">
        <v>27000</v>
      </c>
      <c r="P11" s="32">
        <f>AVERAGE(O$4:O11)</f>
        <v>25000</v>
      </c>
    </row>
    <row r="12" spans="1:16" x14ac:dyDescent="0.25">
      <c r="A12" s="31" t="s">
        <v>35</v>
      </c>
      <c r="B12" s="32">
        <v>27000</v>
      </c>
      <c r="C12" s="32">
        <f>AVERAGE(B$4:B12)</f>
        <v>26111.111111111109</v>
      </c>
      <c r="M12" s="31" t="s">
        <v>35</v>
      </c>
      <c r="N12" s="32">
        <v>27000</v>
      </c>
      <c r="O12" s="32">
        <v>26000</v>
      </c>
      <c r="P12" s="32">
        <f>AVERAGE(O$4:O12)</f>
        <v>25111.111111111109</v>
      </c>
    </row>
    <row r="13" spans="1:16" x14ac:dyDescent="0.25">
      <c r="A13" s="31" t="s">
        <v>34</v>
      </c>
      <c r="B13" s="32"/>
      <c r="C13" s="32">
        <f>AVERAGE(B$4:B13)</f>
        <v>26111.111111111109</v>
      </c>
      <c r="M13" s="31" t="s">
        <v>34</v>
      </c>
      <c r="N13" s="32"/>
      <c r="O13" s="32">
        <v>25000</v>
      </c>
      <c r="P13" s="32">
        <f>AVERAGE(O$4:O13)</f>
        <v>25100</v>
      </c>
    </row>
    <row r="14" spans="1:16" x14ac:dyDescent="0.25">
      <c r="A14" s="31" t="s">
        <v>33</v>
      </c>
      <c r="B14" s="32"/>
      <c r="C14" s="32">
        <f>AVERAGE(B$4:B14)</f>
        <v>26111.111111111109</v>
      </c>
      <c r="M14" s="31" t="s">
        <v>33</v>
      </c>
      <c r="N14" s="32"/>
      <c r="O14" s="32">
        <v>25000</v>
      </c>
      <c r="P14" s="32">
        <f>AVERAGE(O$4:O14)</f>
        <v>25090.909090909092</v>
      </c>
    </row>
    <row r="15" spans="1:16" x14ac:dyDescent="0.25">
      <c r="A15" s="31" t="s">
        <v>32</v>
      </c>
      <c r="B15" s="32"/>
      <c r="C15" s="32">
        <f>AVERAGE(B$4:B15)</f>
        <v>26111.111111111109</v>
      </c>
      <c r="M15" s="31" t="s">
        <v>32</v>
      </c>
      <c r="N15" s="32"/>
      <c r="O15" s="32">
        <v>26000</v>
      </c>
      <c r="P15" s="32">
        <f>AVERAGE(O$4:O15)</f>
        <v>25166.666666666668</v>
      </c>
    </row>
    <row r="17" spans="15:15" x14ac:dyDescent="0.25">
      <c r="O17" s="32"/>
    </row>
    <row r="18" spans="15:15" x14ac:dyDescent="0.25">
      <c r="O18" s="3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Groeiend Gemiddelde</vt:lpstr>
      <vt:lpstr>Omzet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2016-02-22T13:50:42Z</dcterms:created>
  <dcterms:modified xsi:type="dcterms:W3CDTF">2025-12-16T11:32:15Z</dcterms:modified>
</cp:coreProperties>
</file>